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075"/>
  </bookViews>
  <sheets>
    <sheet name="Прил 5" sheetId="6" r:id="rId1"/>
  </sheets>
  <definedNames>
    <definedName name="_xlnm.Print_Area" localSheetId="0">'Прил 5'!$A$1:$C$42</definedName>
  </definedNames>
  <calcPr calcId="145621"/>
</workbook>
</file>

<file path=xl/calcChain.xml><?xml version="1.0" encoding="utf-8"?>
<calcChain xmlns="http://schemas.openxmlformats.org/spreadsheetml/2006/main">
  <c r="C41" i="6" l="1"/>
  <c r="C21" i="6"/>
  <c r="C20" i="6" s="1"/>
  <c r="C39" i="6"/>
  <c r="C38" i="6" s="1"/>
  <c r="C35" i="6"/>
  <c r="C33" i="6" s="1"/>
  <c r="C29" i="6"/>
  <c r="C26" i="6"/>
  <c r="C24" i="6"/>
  <c r="C18" i="6"/>
  <c r="C15" i="6"/>
  <c r="C14" i="6" s="1"/>
  <c r="C12" i="6"/>
  <c r="C10" i="6"/>
  <c r="C9" i="6" l="1"/>
  <c r="C17" i="6"/>
  <c r="C23" i="6"/>
  <c r="C22" i="6" s="1"/>
  <c r="C32" i="6"/>
  <c r="C28" i="6"/>
  <c r="C42" i="6" l="1"/>
</calcChain>
</file>

<file path=xl/sharedStrings.xml><?xml version="1.0" encoding="utf-8"?>
<sst xmlns="http://schemas.openxmlformats.org/spreadsheetml/2006/main" count="76" uniqueCount="65">
  <si>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</si>
  <si>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</si>
  <si>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</si>
  <si>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</si>
  <si>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</si>
  <si>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</si>
  <si>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</si>
  <si>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</si>
  <si>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</si>
  <si>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</si>
  <si>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</si>
  <si>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</si>
  <si>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</si>
  <si>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</si>
  <si>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</si>
  <si>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</si>
  <si>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</si>
  <si>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</si>
  <si>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</si>
  <si>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</si>
  <si>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</si>
  <si>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</si>
  <si>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</si>
  <si>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</si>
  <si>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</si>
  <si>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</si>
  <si>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</si>
  <si>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</si>
  <si>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</si>
  <si>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</si>
  <si>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</si>
  <si>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</si>
  <si>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</si>
  <si>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</si>
  <si>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</si>
  <si>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</si>
  <si>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</si>
  <si>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</si>
  <si>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</si>
  <si>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</si>
  <si>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</si>
  <si>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</si>
  <si>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</si>
  <si>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</si>
  <si>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</si>
  <si>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</si>
  <si>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Источники   финансирования дефицита бюджета  города Ханты-Мансийска  на 2015 год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</si>
  <si>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</si>
  <si>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</si>
  <si>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</si>
  <si>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</si>
  <si>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</si>
  <si>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</si>
  <si>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</si>
  <si>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</si>
  <si>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</si>
  <si>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</si>
  <si>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</si>
  <si>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</si>
  <si>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Всего источников финансирования дефицита бюджета</t>
  </si>
  <si>
    <t>Иные источники внутреннего финансирования дефицита бюджетов</t>
  </si>
  <si>
    <t xml:space="preserve">(рублей) </t>
  </si>
  <si>
    <t xml:space="preserve">Сумма </t>
  </si>
  <si>
    <t xml:space="preserve">Приложение 5 </t>
  </si>
  <si>
    <t xml:space="preserve">от 25 декабря 2015 года № 771 -V РД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</si>
</sst>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0" applyNumberFormat="1" applyFont="1" applyBorder="1" applyAlignment="1"/>
    <xf numFmtId="43" fontId="3" fillId="0" borderId="1" xfId="3" applyNumberFormat="1" applyFont="1" applyBorder="1" applyAlignment="1"/>
    <xf numFmtId="43" fontId="3" fillId="0" borderId="0" xfId="0" applyNumberFormat="1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view="pageBreakPreview" zoomScale="80" zoomScaleSheetLayoutView="80" workbookViewId="0">
      <selection activeCell="C3" sqref="C3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31.1640625" style="2" customWidth="1"/>
    <col min="4" max="4" width="34.5" style="4" customWidth="1"/>
    <col min="5" max="16384" width="9.33203125" style="4"/>
  </cols>
  <sheetData>
    <row r="1" spans="1:3" x14ac:dyDescent="0.25">
      <c r="C1" s="3" t="s">
        <v>63</v>
      </c>
    </row>
    <row r="2" spans="1:3" x14ac:dyDescent="0.25">
      <c r="C2" s="5" t="s">
        <v>23</v>
      </c>
    </row>
    <row r="3" spans="1:3" x14ac:dyDescent="0.25">
      <c r="C3" s="5" t="s">
        <v>64</v>
      </c>
    </row>
    <row r="4" spans="1:3" s="2" customFormat="1" x14ac:dyDescent="0.25">
      <c r="A4" s="1"/>
      <c r="C4" s="6"/>
    </row>
    <row r="5" spans="1:3" s="2" customFormat="1" ht="36.75" customHeight="1" x14ac:dyDescent="0.25">
      <c r="A5" s="26" t="s">
        <v>46</v>
      </c>
      <c r="B5" s="27"/>
      <c r="C5" s="27"/>
    </row>
    <row r="6" spans="1:3" s="2" customFormat="1" hidden="1" x14ac:dyDescent="0.25">
      <c r="A6" s="1"/>
    </row>
    <row r="7" spans="1:3" s="2" customFormat="1" x14ac:dyDescent="0.25">
      <c r="A7" s="1"/>
      <c r="C7" s="25" t="s">
        <v>61</v>
      </c>
    </row>
    <row r="8" spans="1:3" s="12" customFormat="1" ht="87" customHeight="1" x14ac:dyDescent="0.2">
      <c r="A8" s="13" t="s">
        <v>14</v>
      </c>
      <c r="B8" s="14" t="s">
        <v>15</v>
      </c>
      <c r="C8" s="15" t="s">
        <v>62</v>
      </c>
    </row>
    <row r="9" spans="1:3" ht="40.5" hidden="1" customHeight="1" x14ac:dyDescent="0.25">
      <c r="A9" s="7" t="s">
        <v>30</v>
      </c>
      <c r="B9" s="8" t="s">
        <v>33</v>
      </c>
      <c r="C9" s="9">
        <f>C10-C12</f>
        <v>0</v>
      </c>
    </row>
    <row r="10" spans="1:3" ht="37.5" hidden="1" customHeight="1" x14ac:dyDescent="0.25">
      <c r="A10" s="7" t="s">
        <v>31</v>
      </c>
      <c r="B10" s="8" t="s">
        <v>34</v>
      </c>
      <c r="C10" s="9">
        <f>C11</f>
        <v>0</v>
      </c>
    </row>
    <row r="11" spans="1:3" ht="52.5" hidden="1" customHeight="1" x14ac:dyDescent="0.25">
      <c r="A11" s="7" t="s">
        <v>32</v>
      </c>
      <c r="B11" s="8" t="s">
        <v>35</v>
      </c>
      <c r="C11" s="9"/>
    </row>
    <row r="12" spans="1:3" ht="52.5" hidden="1" customHeight="1" x14ac:dyDescent="0.25">
      <c r="A12" s="7" t="s">
        <v>36</v>
      </c>
      <c r="B12" s="8" t="s">
        <v>37</v>
      </c>
      <c r="C12" s="9">
        <f>C13</f>
        <v>0</v>
      </c>
    </row>
    <row r="13" spans="1:3" ht="52.5" hidden="1" customHeight="1" x14ac:dyDescent="0.25">
      <c r="A13" s="7" t="s">
        <v>38</v>
      </c>
      <c r="B13" s="8" t="s">
        <v>39</v>
      </c>
      <c r="C13" s="9"/>
    </row>
    <row r="14" spans="1:3" ht="28.5" hidden="1" customHeight="1" x14ac:dyDescent="0.25">
      <c r="A14" s="7" t="s">
        <v>28</v>
      </c>
      <c r="B14" s="8" t="s">
        <v>25</v>
      </c>
      <c r="C14" s="9">
        <f>C15</f>
        <v>0</v>
      </c>
    </row>
    <row r="15" spans="1:3" ht="50.25" hidden="1" customHeight="1" x14ac:dyDescent="0.25">
      <c r="A15" s="7" t="s">
        <v>27</v>
      </c>
      <c r="B15" s="8" t="s">
        <v>26</v>
      </c>
      <c r="C15" s="9">
        <f>C16</f>
        <v>0</v>
      </c>
    </row>
    <row r="16" spans="1:3" ht="49.5" hidden="1" customHeight="1" x14ac:dyDescent="0.25">
      <c r="A16" s="7" t="s">
        <v>24</v>
      </c>
      <c r="B16" s="8" t="s">
        <v>29</v>
      </c>
      <c r="C16" s="9"/>
    </row>
    <row r="17" spans="1:9" ht="33.75" customHeight="1" x14ac:dyDescent="0.25">
      <c r="A17" s="7" t="s">
        <v>30</v>
      </c>
      <c r="B17" s="8" t="s">
        <v>33</v>
      </c>
      <c r="C17" s="21">
        <f>C18-C20</f>
        <v>75000000</v>
      </c>
    </row>
    <row r="18" spans="1:9" ht="36" hidden="1" customHeight="1" x14ac:dyDescent="0.25">
      <c r="A18" s="7" t="s">
        <v>31</v>
      </c>
      <c r="B18" s="8" t="s">
        <v>34</v>
      </c>
      <c r="C18" s="21">
        <f>C19</f>
        <v>145000000</v>
      </c>
    </row>
    <row r="19" spans="1:9" ht="49.5" customHeight="1" x14ac:dyDescent="0.25">
      <c r="A19" s="7" t="s">
        <v>32</v>
      </c>
      <c r="B19" s="8" t="s">
        <v>35</v>
      </c>
      <c r="C19" s="21">
        <v>145000000</v>
      </c>
    </row>
    <row r="20" spans="1:9" ht="49.5" hidden="1" customHeight="1" x14ac:dyDescent="0.25">
      <c r="A20" s="7" t="s">
        <v>36</v>
      </c>
      <c r="B20" s="8" t="s">
        <v>37</v>
      </c>
      <c r="C20" s="21">
        <f>C21</f>
        <v>70000000</v>
      </c>
    </row>
    <row r="21" spans="1:9" ht="49.5" customHeight="1" x14ac:dyDescent="0.25">
      <c r="A21" s="7" t="s">
        <v>38</v>
      </c>
      <c r="B21" s="8" t="s">
        <v>39</v>
      </c>
      <c r="C21" s="21">
        <f>30000000+40000000</f>
        <v>70000000</v>
      </c>
    </row>
    <row r="22" spans="1:9" ht="49.5" customHeight="1" x14ac:dyDescent="0.25">
      <c r="A22" s="10" t="s">
        <v>47</v>
      </c>
      <c r="B22" s="8" t="s">
        <v>48</v>
      </c>
      <c r="C22" s="21">
        <f>C23</f>
        <v>70000000</v>
      </c>
    </row>
    <row r="23" spans="1:9" ht="75.599999999999994" hidden="1" customHeight="1" x14ac:dyDescent="0.25">
      <c r="A23" s="10" t="s">
        <v>50</v>
      </c>
      <c r="B23" s="8" t="s">
        <v>49</v>
      </c>
      <c r="C23" s="21">
        <f>C24-C26</f>
        <v>70000000</v>
      </c>
    </row>
    <row r="24" spans="1:9" ht="75.599999999999994" hidden="1" customHeight="1" x14ac:dyDescent="0.25">
      <c r="A24" s="10" t="s">
        <v>51</v>
      </c>
      <c r="B24" s="8" t="s">
        <v>52</v>
      </c>
      <c r="C24" s="21">
        <f>C25</f>
        <v>120000000</v>
      </c>
    </row>
    <row r="25" spans="1:9" ht="54.75" customHeight="1" x14ac:dyDescent="0.25">
      <c r="A25" s="10" t="s">
        <v>53</v>
      </c>
      <c r="B25" s="8" t="s">
        <v>57</v>
      </c>
      <c r="C25" s="21">
        <v>120000000</v>
      </c>
    </row>
    <row r="26" spans="1:9" ht="73.150000000000006" hidden="1" customHeight="1" x14ac:dyDescent="0.25">
      <c r="A26" s="10" t="s">
        <v>54</v>
      </c>
      <c r="B26" s="8" t="s">
        <v>55</v>
      </c>
      <c r="C26" s="21">
        <f>C27</f>
        <v>50000000</v>
      </c>
    </row>
    <row r="27" spans="1:9" ht="81" customHeight="1" x14ac:dyDescent="0.25">
      <c r="A27" s="10" t="s">
        <v>56</v>
      </c>
      <c r="B27" s="8" t="s">
        <v>58</v>
      </c>
      <c r="C27" s="21">
        <v>50000000</v>
      </c>
    </row>
    <row r="28" spans="1:9" ht="37.5" hidden="1" customHeight="1" x14ac:dyDescent="0.25">
      <c r="A28" s="7" t="s">
        <v>1</v>
      </c>
      <c r="B28" s="8" t="s">
        <v>0</v>
      </c>
      <c r="C28" s="21">
        <f>+C33</f>
        <v>636500</v>
      </c>
    </row>
    <row r="29" spans="1:9" ht="44.25" hidden="1" customHeight="1" x14ac:dyDescent="0.25">
      <c r="A29" s="7" t="s">
        <v>20</v>
      </c>
      <c r="B29" s="8" t="s">
        <v>19</v>
      </c>
      <c r="C29" s="21">
        <f>C30+C31</f>
        <v>0</v>
      </c>
    </row>
    <row r="30" spans="1:9" ht="93.75" hidden="1" customHeight="1" x14ac:dyDescent="0.25">
      <c r="A30" s="7" t="s">
        <v>17</v>
      </c>
      <c r="B30" s="10" t="s">
        <v>22</v>
      </c>
      <c r="C30" s="21"/>
    </row>
    <row r="31" spans="1:9" ht="63.75" hidden="1" customHeight="1" x14ac:dyDescent="0.25">
      <c r="A31" s="7" t="s">
        <v>18</v>
      </c>
      <c r="B31" s="8" t="s">
        <v>16</v>
      </c>
      <c r="C31" s="21"/>
    </row>
    <row r="32" spans="1:9" ht="63" customHeight="1" x14ac:dyDescent="0.25">
      <c r="A32" s="7" t="s">
        <v>1</v>
      </c>
      <c r="B32" s="8" t="s">
        <v>60</v>
      </c>
      <c r="C32" s="21">
        <f>C33+C38</f>
        <v>679500</v>
      </c>
      <c r="D32" s="24"/>
      <c r="E32" s="24"/>
      <c r="F32" s="24"/>
      <c r="G32" s="24"/>
      <c r="H32" s="24"/>
      <c r="I32" s="24"/>
    </row>
    <row r="33" spans="1:3" ht="33" customHeight="1" x14ac:dyDescent="0.25">
      <c r="A33" s="7" t="s">
        <v>3</v>
      </c>
      <c r="B33" s="8" t="s">
        <v>2</v>
      </c>
      <c r="C33" s="21">
        <f>C34+C35</f>
        <v>636500</v>
      </c>
    </row>
    <row r="34" spans="1:3" ht="49.5" hidden="1" customHeight="1" x14ac:dyDescent="0.25">
      <c r="A34" s="7" t="s">
        <v>5</v>
      </c>
      <c r="B34" s="8" t="s">
        <v>4</v>
      </c>
      <c r="C34" s="21">
        <v>0</v>
      </c>
    </row>
    <row r="35" spans="1:3" ht="71.45" hidden="1" customHeight="1" x14ac:dyDescent="0.25">
      <c r="A35" s="7" t="s">
        <v>7</v>
      </c>
      <c r="B35" s="8" t="s">
        <v>6</v>
      </c>
      <c r="C35" s="21">
        <f>C37</f>
        <v>636500</v>
      </c>
    </row>
    <row r="36" spans="1:3" ht="71.45" hidden="1" customHeight="1" x14ac:dyDescent="0.25">
      <c r="A36" s="18" t="s">
        <v>9</v>
      </c>
      <c r="B36" s="17" t="s">
        <v>8</v>
      </c>
      <c r="C36" s="21">
        <v>0</v>
      </c>
    </row>
    <row r="37" spans="1:3" ht="63.6" customHeight="1" x14ac:dyDescent="0.25">
      <c r="A37" s="18" t="s">
        <v>11</v>
      </c>
      <c r="B37" s="17" t="s">
        <v>10</v>
      </c>
      <c r="C37" s="21">
        <v>636500</v>
      </c>
    </row>
    <row r="38" spans="1:3" ht="34.5" customHeight="1" x14ac:dyDescent="0.25">
      <c r="A38" s="7" t="s">
        <v>44</v>
      </c>
      <c r="B38" s="8" t="s">
        <v>45</v>
      </c>
      <c r="C38" s="21">
        <f>C39</f>
        <v>43000</v>
      </c>
    </row>
    <row r="39" spans="1:3" ht="31.5" customHeight="1" x14ac:dyDescent="0.25">
      <c r="A39" s="7" t="s">
        <v>42</v>
      </c>
      <c r="B39" s="8" t="s">
        <v>43</v>
      </c>
      <c r="C39" s="21">
        <f>C40</f>
        <v>43000</v>
      </c>
    </row>
    <row r="40" spans="1:3" ht="54" customHeight="1" x14ac:dyDescent="0.25">
      <c r="A40" s="7" t="s">
        <v>41</v>
      </c>
      <c r="B40" s="8" t="s">
        <v>40</v>
      </c>
      <c r="C40" s="21">
        <v>43000</v>
      </c>
    </row>
    <row r="41" spans="1:3" ht="36" customHeight="1" x14ac:dyDescent="0.25">
      <c r="A41" s="7" t="s">
        <v>13</v>
      </c>
      <c r="B41" s="8" t="s">
        <v>12</v>
      </c>
      <c r="C41" s="21">
        <f>144690599.8+0.98-208698.4</f>
        <v>144481902.38</v>
      </c>
    </row>
    <row r="42" spans="1:3" ht="31.5" x14ac:dyDescent="0.25">
      <c r="A42" s="19"/>
      <c r="B42" s="20" t="s">
        <v>59</v>
      </c>
      <c r="C42" s="22">
        <f>C17+C22+C32+C41</f>
        <v>290161402.38</v>
      </c>
    </row>
    <row r="43" spans="1:3" x14ac:dyDescent="0.25">
      <c r="B43" s="2" t="s">
        <v>21</v>
      </c>
      <c r="C43" s="16"/>
    </row>
    <row r="44" spans="1:3" x14ac:dyDescent="0.25">
      <c r="C44" s="11"/>
    </row>
    <row r="45" spans="1:3" x14ac:dyDescent="0.25">
      <c r="C45" s="11"/>
    </row>
    <row r="46" spans="1:3" x14ac:dyDescent="0.25">
      <c r="C46" s="11"/>
    </row>
    <row r="49" spans="3:3" x14ac:dyDescent="0.25">
      <c r="C49" s="11"/>
    </row>
    <row r="51" spans="3:3" x14ac:dyDescent="0.25">
      <c r="C51" s="23"/>
    </row>
    <row r="54" spans="3:3" x14ac:dyDescent="0.25">
      <c r="C54" s="11"/>
    </row>
    <row r="59" spans="3:3" x14ac:dyDescent="0.25">
      <c r="C59" s="23"/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86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Оришина Наталья Ивановна</cp:lastModifiedBy>
  <cp:lastPrinted>2015-12-25T07:30:40Z</cp:lastPrinted>
  <dcterms:created xsi:type="dcterms:W3CDTF">2008-05-04T11:47:10Z</dcterms:created>
  <dcterms:modified xsi:type="dcterms:W3CDTF">2015-12-25T07:31:02Z</dcterms:modified>
</cp:coreProperties>
</file>